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 l="1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<sst xmlns="http://schemas.openxmlformats.org/spreadsheetml/2006/main" count="81" uniqueCount="42">
  <si>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</si>
  <si>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</si>
  <si>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</si>
  <si>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</si>
  <si>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</si>
  <si>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</si>
  <si>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</si>
  <si>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</si>
  <si>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</si>
  <si>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</si>
  <si>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</si>
  <si>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</si>
  <si>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</si>
  <si>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</si>
  <si>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</si>
  <si>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</si>
  <si>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</si>
  <si>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</si>
  <si>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</si>
  <si>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</si>
  <si>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</si>
  <si>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</si>
  <si>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</si>
  <si>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</si>
  <si>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</si>
  <si>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</si>
  <si>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</si>
  <si>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</si>
  <si>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</si>
  <si>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</si>
  <si>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</si>
  <si>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</si>
  <si>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</si>
  <si>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</si>
  <si>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</si>
  <si>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</si>
  <si>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</si>
  <si>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</si>
  <si>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</si>
  <si>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Каша молочная геркулес/ пудинг  из творога запеченный/ соус молочный сладкий</t>
  </si>
  <si>
    <t>Компот из смеси сухофруктов</t>
  </si>
  <si>
    <t>Суп картофельный с бобовыми (с мясом курицы)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</si>
</sst>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6" sqref="L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45392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31</v>
      </c>
      <c r="D4" s="32" t="s">
        <v>39</v>
      </c>
      <c r="E4" s="35">
        <v>270</v>
      </c>
      <c r="F4" s="24">
        <v>81.27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34</v>
      </c>
      <c r="E12" s="18">
        <v>60</v>
      </c>
      <c r="F12" s="26">
        <v>17.18</v>
      </c>
      <c r="G12" s="18">
        <v>49</v>
      </c>
      <c r="H12" s="18">
        <v>1</v>
      </c>
      <c r="I12" s="18">
        <v>5</v>
      </c>
      <c r="J12" s="19">
        <v>3</v>
      </c>
    </row>
    <row r="13" spans="1:10" ht="30">
      <c r="A13" s="6"/>
      <c r="B13" s="1" t="s">
        <v>16</v>
      </c>
      <c r="C13" s="2" t="s">
        <v>37</v>
      </c>
      <c r="D13" s="33" t="s">
        <v>41</v>
      </c>
      <c r="E13" s="20">
        <v>200</v>
      </c>
      <c r="F13" s="27">
        <v>17.8</v>
      </c>
      <c r="G13" s="20">
        <v>94</v>
      </c>
      <c r="H13" s="20">
        <v>2</v>
      </c>
      <c r="I13" s="20">
        <v>3</v>
      </c>
      <c r="J13" s="21">
        <v>12</v>
      </c>
    </row>
    <row r="14" spans="1:10">
      <c r="A14" s="6"/>
      <c r="B14" s="1" t="s">
        <v>17</v>
      </c>
      <c r="C14" s="2">
        <v>454</v>
      </c>
      <c r="D14" s="33" t="s">
        <v>36</v>
      </c>
      <c r="E14" s="16">
        <v>90</v>
      </c>
      <c r="F14" s="25">
        <v>67.599999999999994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38</v>
      </c>
      <c r="E15" s="16">
        <v>150</v>
      </c>
      <c r="F15" s="25">
        <v>24.38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508</v>
      </c>
      <c r="D16" s="33" t="s">
        <v>40</v>
      </c>
      <c r="E16" s="16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44</v>
      </c>
      <c r="F17" s="25">
        <v>6.37</v>
      </c>
      <c r="G17" s="37">
        <v>103</v>
      </c>
      <c r="H17" s="37">
        <v>3</v>
      </c>
      <c r="I17" s="37">
        <v>0</v>
      </c>
      <c r="J17" s="38">
        <v>22</v>
      </c>
    </row>
    <row r="18" spans="1:10">
      <c r="A18" s="6"/>
      <c r="B18" s="1" t="s">
        <v>21</v>
      </c>
      <c r="C18" s="2"/>
      <c r="D18" s="33"/>
      <c r="E18" s="16"/>
      <c r="F18" s="25"/>
      <c r="G18" s="37"/>
      <c r="H18" s="37"/>
      <c r="I18" s="37"/>
      <c r="J18" s="38"/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45392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31</v>
      </c>
      <c r="D4" s="32" t="s">
        <v>39</v>
      </c>
      <c r="E4" s="14">
        <v>340</v>
      </c>
      <c r="F4" s="24">
        <v>95.27</v>
      </c>
      <c r="G4" s="14">
        <v>477</v>
      </c>
      <c r="H4" s="14">
        <v>20</v>
      </c>
      <c r="I4" s="14">
        <v>10</v>
      </c>
      <c r="J4" s="15">
        <v>43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34</v>
      </c>
      <c r="E12" s="18">
        <v>100</v>
      </c>
      <c r="F12" s="26">
        <v>20.22</v>
      </c>
      <c r="G12" s="20">
        <v>57</v>
      </c>
      <c r="H12" s="20">
        <v>1</v>
      </c>
      <c r="I12" s="20">
        <v>5</v>
      </c>
      <c r="J12" s="21">
        <v>3</v>
      </c>
    </row>
    <row r="13" spans="1:10" ht="30">
      <c r="A13" s="6"/>
      <c r="B13" s="1" t="s">
        <v>16</v>
      </c>
      <c r="C13" s="2" t="s">
        <v>37</v>
      </c>
      <c r="D13" s="33" t="s">
        <v>35</v>
      </c>
      <c r="E13" s="20">
        <v>250</v>
      </c>
      <c r="F13" s="27">
        <v>22.25</v>
      </c>
      <c r="G13" s="20">
        <v>148</v>
      </c>
      <c r="H13" s="20">
        <v>5</v>
      </c>
      <c r="I13" s="20">
        <v>6</v>
      </c>
      <c r="J13" s="21">
        <v>15</v>
      </c>
    </row>
    <row r="14" spans="1:10">
      <c r="A14" s="6"/>
      <c r="B14" s="1" t="s">
        <v>17</v>
      </c>
      <c r="C14" s="2">
        <v>454</v>
      </c>
      <c r="D14" s="33" t="s">
        <v>36</v>
      </c>
      <c r="E14" s="37">
        <v>100</v>
      </c>
      <c r="F14" s="25">
        <v>67.61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38</v>
      </c>
      <c r="E15" s="37">
        <v>180</v>
      </c>
      <c r="F15" s="25">
        <v>30.25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O12" sqref="O12"/>
    </sheetView>
  </sheetViews>
  <sheetFormatPr defaultRowHeight="15"/>
  <sheetData>
    <row r="1" spans="1:13">
      <c r="A1" s="35">
        <v>270</v>
      </c>
      <c r="B1" s="24">
        <v>81.27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95.27</v>
      </c>
      <c r="J1" s="35">
        <v>477</v>
      </c>
      <c r="K1" s="35">
        <v>20</v>
      </c>
      <c r="L1" s="35">
        <v>10</v>
      </c>
      <c r="M1" s="36">
        <v>43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52</v>
      </c>
      <c r="B3" s="25">
        <v>9.93</v>
      </c>
      <c r="C3" s="18">
        <v>105</v>
      </c>
      <c r="D3" s="18">
        <v>4</v>
      </c>
      <c r="E3" s="18">
        <v>2</v>
      </c>
      <c r="F3" s="19">
        <v>27</v>
      </c>
      <c r="H3" s="37">
        <v>52</v>
      </c>
      <c r="I3" s="25">
        <v>9.93</v>
      </c>
      <c r="J3" s="18">
        <v>105</v>
      </c>
      <c r="K3" s="18">
        <v>4</v>
      </c>
      <c r="L3" s="18">
        <v>2</v>
      </c>
      <c r="M3" s="19">
        <v>27</v>
      </c>
    </row>
    <row r="4" spans="1:13">
      <c r="A4" s="37">
        <f t="shared" ref="A4:F4" si="0">SUM(A1:A3)</f>
        <v>522</v>
      </c>
      <c r="B4" s="25">
        <f t="shared" si="0"/>
        <v>94</v>
      </c>
      <c r="C4" s="35">
        <f t="shared" si="0"/>
        <v>541</v>
      </c>
      <c r="D4" s="35">
        <f t="shared" si="0"/>
        <v>21</v>
      </c>
      <c r="E4" s="35">
        <f t="shared" si="0"/>
        <v>21</v>
      </c>
      <c r="F4" s="36">
        <f t="shared" si="0"/>
        <v>85.2</v>
      </c>
      <c r="H4" s="37">
        <f>SUM(H1:H3)</f>
        <v>592</v>
      </c>
      <c r="I4" s="25">
        <f>SUM(I1:I3)</f>
        <v>108</v>
      </c>
      <c r="J4" s="35">
        <f>SUM(J1:J3)</f>
        <v>642</v>
      </c>
      <c r="K4" s="35">
        <f>SUM(K1:K3)</f>
        <v>24</v>
      </c>
      <c r="L4" s="35">
        <f>SUM(L1:L3)</f>
        <v>12</v>
      </c>
      <c r="M4" s="36">
        <f>SUM(M1:M3)</f>
        <v>85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17.18</v>
      </c>
      <c r="C9" s="18">
        <v>49</v>
      </c>
      <c r="D9" s="18">
        <v>1</v>
      </c>
      <c r="E9" s="18">
        <v>5</v>
      </c>
      <c r="F9" s="19">
        <v>3</v>
      </c>
      <c r="H9" s="18">
        <v>100</v>
      </c>
      <c r="I9" s="26">
        <v>20.22</v>
      </c>
      <c r="J9" s="20">
        <v>57</v>
      </c>
      <c r="K9" s="20">
        <v>1</v>
      </c>
      <c r="L9" s="20">
        <v>5</v>
      </c>
      <c r="M9" s="21">
        <v>3</v>
      </c>
    </row>
    <row r="10" spans="1:13">
      <c r="A10" s="20">
        <v>200</v>
      </c>
      <c r="B10" s="27">
        <v>17.8</v>
      </c>
      <c r="C10" s="20">
        <v>94</v>
      </c>
      <c r="D10" s="20">
        <v>2</v>
      </c>
      <c r="E10" s="20">
        <v>3</v>
      </c>
      <c r="F10" s="21">
        <v>12</v>
      </c>
      <c r="H10" s="20">
        <v>250</v>
      </c>
      <c r="I10" s="27">
        <v>22.25</v>
      </c>
      <c r="J10" s="20">
        <v>148</v>
      </c>
      <c r="K10" s="20">
        <v>5</v>
      </c>
      <c r="L10" s="20">
        <v>6</v>
      </c>
      <c r="M10" s="21">
        <v>15</v>
      </c>
    </row>
    <row r="11" spans="1:13">
      <c r="A11" s="37">
        <v>90</v>
      </c>
      <c r="B11" s="25">
        <v>67.599999999999994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67.61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24.38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30.25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44</v>
      </c>
      <c r="B14" s="25">
        <v>6.37</v>
      </c>
      <c r="C14" s="37">
        <v>103</v>
      </c>
      <c r="D14" s="37">
        <v>3</v>
      </c>
      <c r="E14" s="37">
        <v>0</v>
      </c>
      <c r="F14" s="38">
        <v>22</v>
      </c>
      <c r="H14" s="37">
        <v>50</v>
      </c>
      <c r="I14" s="25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/>
      <c r="B15" s="25"/>
      <c r="C15" s="37"/>
      <c r="D15" s="37"/>
      <c r="E15" s="37"/>
      <c r="F15" s="38"/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1">SUM(A9:A15)</f>
        <v>764</v>
      </c>
      <c r="B16" s="41">
        <f t="shared" si="1"/>
        <v>145</v>
      </c>
      <c r="C16" s="40">
        <f t="shared" si="1"/>
        <v>647</v>
      </c>
      <c r="D16" s="40">
        <f t="shared" si="1"/>
        <v>21</v>
      </c>
      <c r="E16" s="41">
        <f t="shared" si="1"/>
        <v>26</v>
      </c>
      <c r="F16" s="40">
        <f t="shared" si="1"/>
        <v>82</v>
      </c>
      <c r="H16" s="29"/>
      <c r="I16" s="30"/>
      <c r="J16" s="29"/>
      <c r="K16" s="29"/>
      <c r="L16" s="29"/>
      <c r="M16" s="31"/>
    </row>
    <row r="17" spans="8:13">
      <c r="H17" s="40">
        <f t="shared" ref="H17:M17" si="2">SUM(H9:H16)</f>
        <v>930</v>
      </c>
      <c r="I17" s="41">
        <f t="shared" si="2"/>
        <v>166.99999999999997</v>
      </c>
      <c r="J17" s="40">
        <f t="shared" si="2"/>
        <v>855</v>
      </c>
      <c r="K17" s="40">
        <f t="shared" si="2"/>
        <v>29</v>
      </c>
      <c r="L17" s="40">
        <f t="shared" si="2"/>
        <v>32.1</v>
      </c>
      <c r="M17" s="40">
        <f t="shared" si="2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zm+ALkcb46FyOm4j+xg79jTafzo=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RFP8gj1SwT2TunI2ulvq67P8v2KNUUIu2xo/vysEsbHSWE9cp0hak0QdyVFEMOaIy+4nCz6tAqlKkQTgk+8zgfnrH9O1ZnuW95o/YO56ypYddIe97+y6cEkCwDDhB8woc27JsnfWMdpr8QIKFHm5+nt82Gc5CXqp+JJDO4h25TCZq6O13i/IAYLmItfes+6iqldHHszjI3socfXx2N78W1JaAaJQ23e4SMyaDU8gy9YlzVBCRgbCCdzdmA10q58b/9anlvq7dScT6ZO7Hdff+e+sZSI17SqYvYWqdR3khRN2RPQE01vCTGSCS5GbWRd4gVvr6oVToZFNjU88LNoVQXPeMxbH0sGIpIsIWjURVQ/yfpoL82ggGDGyH02XNSAHCpY0xPRWzm8wfROnqURPYP4pXfv8Dy+TkA9M2/D4tPa070bQ9cvb4MMI9Osw0u2A9pmsDVTD6XsdrdkbgIfRDq3IfGzQu+IWWSNiyTXXqv5eDsqYuiYYrCZHMTfLNiisr/5z14m+zZlLHqEr1YEnQ2PFKh81yMnYnxdPODRvNFwpNy0EnE4CDkaP6krO7jr2o8+gDIX0U9oS28Sga8DTRPeV8Sse/JTKmKE5n0zfS1Wd8n6CnFM/wn1rmrNV5wgo8FlqICavs07YHSMluY0QFxEoHH8gZaabR1B8Kk4Xbx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nHxI9FX5OZOFDEtCyWONqoAHF6I=</DigestValue>
      </Reference>
      <Reference URI="/xl/sharedStrings.xml?ContentType=application/vnd.openxmlformats-officedocument.spreadsheetml.sharedStrings+xml">
        <DigestMethod Algorithm="http://www.w3.org/2000/09/xmldsig#sha1"/>
        <DigestValue>yvFLpYhZ4mBHnfBZzRwHrLMlZxs=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YH1ZPiSqD43QbJsNrvQ7zb6oaPw=</DigestValue>
      </Reference>
      <Reference URI="/xl/worksheets/sheet2.xml?ContentType=application/vnd.openxmlformats-officedocument.spreadsheetml.worksheet+xml">
        <DigestMethod Algorithm="http://www.w3.org/2000/09/xmldsig#sha1"/>
        <DigestValue>Ji5GUoBXp7c6T4dhxQ6EJ71HQRw=</DigestValue>
      </Reference>
      <Reference URI="/xl/worksheets/sheet3.xml?ContentType=application/vnd.openxmlformats-officedocument.spreadsheetml.worksheet+xml">
        <DigestMethod Algorithm="http://www.w3.org/2000/09/xmldsig#sha1"/>
        <DigestValue>tNgmd0X2UA8+KFczDJvA8hfln7s=</DigestValue>
      </Reference>
    </Manifest>
    <SignatureProperties>
      <SignatureProperty Id="idSignatureTime" Target="#idPackageSignature">
        <mdssi:SignatureTime>
          <mdssi:Format>YYYY-MM-DDThh:mm:ssTZD</mdssi:Format>
          <mdssi:Value>2024-04-08T00:50:30Z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2024-04-03T15:46:50Z</dcterms:modified>
</cp:coreProperties>
</file>